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0" windowWidth="11340" windowHeight="6285"/>
  </bookViews>
  <sheets>
    <sheet name="Sheet1" sheetId="1" r:id="rId1"/>
    <sheet name="Sheet2" sheetId="2" r:id="rId2"/>
    <sheet name="Sheet3" sheetId="3" r:id="rId3"/>
  </sheets>
  <calcPr calcId="144525" calcMode="autoNoTable"/>
</workbook>
</file>

<file path=xl/calcChain.xml><?xml version="1.0" encoding="utf-8"?>
<calcChain xmlns="http://schemas.openxmlformats.org/spreadsheetml/2006/main">
  <c r="G15" i="1" l="1"/>
  <c r="G6" i="1"/>
  <c r="G7" i="1"/>
  <c r="G8" i="1"/>
  <c r="G9" i="1"/>
  <c r="G10" i="1"/>
  <c r="G11" i="1"/>
  <c r="G12" i="1"/>
  <c r="G13" i="1"/>
  <c r="G14" i="1"/>
  <c r="G16" i="1"/>
  <c r="G17" i="1"/>
  <c r="G18" i="1"/>
  <c r="G19" i="1"/>
  <c r="G20" i="1"/>
  <c r="G21" i="1"/>
  <c r="G22" i="1"/>
  <c r="G23" i="1"/>
  <c r="G24" i="1"/>
  <c r="G25" i="1"/>
  <c r="G26" i="1"/>
  <c r="G27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K6" i="1" a="1"/>
  <c r="M6" i="1" s="1"/>
  <c r="J6" i="1" a="1"/>
  <c r="J11" i="1" s="1"/>
  <c r="C10" i="1"/>
  <c r="C14" i="1"/>
  <c r="C18" i="1" s="1"/>
  <c r="C22" i="1" s="1"/>
  <c r="C11" i="1"/>
  <c r="C15" i="1"/>
  <c r="C19" i="1" s="1"/>
  <c r="C23" i="1" s="1"/>
  <c r="C12" i="1"/>
  <c r="C16" i="1"/>
  <c r="C13" i="1"/>
  <c r="C17" i="1"/>
  <c r="C21" i="1" s="1"/>
  <c r="C25" i="1" s="1"/>
  <c r="C20" i="1"/>
  <c r="C24" i="1"/>
  <c r="J19" i="1" l="1"/>
  <c r="J7" i="1"/>
  <c r="L6" i="1"/>
  <c r="J26" i="1"/>
  <c r="J22" i="1"/>
  <c r="J18" i="1"/>
  <c r="J14" i="1"/>
  <c r="J10" i="1"/>
  <c r="J6" i="1"/>
  <c r="J25" i="1"/>
  <c r="J21" i="1"/>
  <c r="J17" i="1"/>
  <c r="J13" i="1"/>
  <c r="J9" i="1"/>
  <c r="J24" i="1"/>
  <c r="J20" i="1"/>
  <c r="J16" i="1"/>
  <c r="J12" i="1"/>
  <c r="J8" i="1"/>
  <c r="O6" i="1"/>
  <c r="K6" i="1"/>
  <c r="J27" i="1"/>
  <c r="J23" i="1"/>
  <c r="J15" i="1"/>
  <c r="N6" i="1"/>
  <c r="K2" i="1" l="1"/>
  <c r="K4" i="1" s="1"/>
  <c r="L4" i="1" l="1"/>
  <c r="M2" i="1"/>
  <c r="M4" i="1"/>
</calcChain>
</file>

<file path=xl/sharedStrings.xml><?xml version="1.0" encoding="utf-8"?>
<sst xmlns="http://schemas.openxmlformats.org/spreadsheetml/2006/main" count="16" uniqueCount="16">
  <si>
    <t>Year</t>
  </si>
  <si>
    <t>Quarter</t>
  </si>
  <si>
    <t>Sales</t>
  </si>
  <si>
    <t>Quarter#</t>
  </si>
  <si>
    <t>Q1 dummy</t>
  </si>
  <si>
    <t>Q2 dummy</t>
  </si>
  <si>
    <t>Q3 dummy</t>
  </si>
  <si>
    <t>Forecast</t>
  </si>
  <si>
    <t>const</t>
  </si>
  <si>
    <t>trend</t>
  </si>
  <si>
    <t>q1</t>
  </si>
  <si>
    <t>q2</t>
  </si>
  <si>
    <t>q3</t>
  </si>
  <si>
    <t>index</t>
  </si>
  <si>
    <t>mean quarter</t>
  </si>
  <si>
    <t>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</si>
</sst>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/>
    <xf numFmtId="9" fontId="2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27"/>
  <sheetViews>
    <sheetView tabSelected="1" topLeftCell="J2" workbookViewId="0">
      <selection activeCell="W11" sqref="W11"/>
    </sheetView>
  </sheetViews>
  <sheetFormatPr defaultRowHeight="12.75" x14ac:dyDescent="0.2"/>
  <cols>
    <col min="1" max="2" width="9.140625" style="1"/>
    <col min="3" max="3" width="5.7109375" style="1" customWidth="1"/>
    <col min="4" max="4" width="7.7109375" style="1" customWidth="1"/>
    <col min="5" max="5" width="6.42578125" style="1" customWidth="1"/>
    <col min="6" max="6" width="9.140625" style="1"/>
    <col min="7" max="7" width="11" style="1" customWidth="1"/>
    <col min="8" max="8" width="10.7109375" style="1" customWidth="1"/>
    <col min="9" max="9" width="10.28515625" style="1" customWidth="1"/>
    <col min="10" max="10" width="13.140625" style="1" customWidth="1"/>
    <col min="11" max="11" width="9.140625" style="1"/>
    <col min="12" max="12" width="5.28515625" style="1" customWidth="1"/>
    <col min="13" max="13" width="6.42578125" style="1" customWidth="1"/>
    <col min="14" max="14" width="7" style="1" customWidth="1"/>
    <col min="15" max="15" width="7.42578125" style="1" customWidth="1"/>
    <col min="16" max="16384" width="9.140625" style="1"/>
  </cols>
  <sheetData>
    <row r="2" spans="3:15" x14ac:dyDescent="0.2">
      <c r="J2" s="1" t="s">
        <v>14</v>
      </c>
      <c r="K2" s="1">
        <f>(SUM(K6:M6)+1)/4</f>
        <v>0.58219708592586894</v>
      </c>
      <c r="L2" s="1" t="s">
        <v>15</v>
      </c>
      <c r="M2" s="2">
        <f>1/K2</f>
        <v>1.7176314072573868</v>
      </c>
    </row>
    <row r="4" spans="3:15" x14ac:dyDescent="0.2">
      <c r="G4" s="1">
        <v>1</v>
      </c>
      <c r="H4" s="1">
        <v>2</v>
      </c>
      <c r="I4" s="1">
        <v>3</v>
      </c>
      <c r="J4" s="1" t="s">
        <v>13</v>
      </c>
      <c r="K4" s="2">
        <f>K6/$K$2</f>
        <v>0.8034604508469505</v>
      </c>
      <c r="L4" s="2">
        <f>L6/$K$2</f>
        <v>0.73099132852620219</v>
      </c>
      <c r="M4" s="2">
        <f>M6/$K$2</f>
        <v>0.74791681336946059</v>
      </c>
    </row>
    <row r="5" spans="3:15" x14ac:dyDescent="0.2"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  <c r="J5" s="1" t="s">
        <v>7</v>
      </c>
      <c r="K5" s="1" t="s">
        <v>12</v>
      </c>
      <c r="L5" s="1" t="s">
        <v>11</v>
      </c>
      <c r="M5" s="1" t="s">
        <v>10</v>
      </c>
      <c r="N5" s="1" t="s">
        <v>9</v>
      </c>
      <c r="O5" s="1" t="s">
        <v>8</v>
      </c>
    </row>
    <row r="6" spans="3:15" x14ac:dyDescent="0.2">
      <c r="C6" s="1">
        <v>1997</v>
      </c>
      <c r="D6" s="1">
        <v>1</v>
      </c>
      <c r="E6" s="1">
        <v>1646</v>
      </c>
      <c r="F6" s="1">
        <v>1</v>
      </c>
      <c r="G6" s="1">
        <f>IF($D6=G$4,1,0)</f>
        <v>1</v>
      </c>
      <c r="H6" s="1">
        <f t="shared" ref="H6:I21" si="0">IF($D6=H$4,1,0)</f>
        <v>0</v>
      </c>
      <c r="I6" s="1">
        <f t="shared" si="0"/>
        <v>0</v>
      </c>
      <c r="J6" s="1">
        <f t="array" ref="J6:J27">GROWTH(E6:E27,F6:I27,F6:I27,TRUE)</f>
        <v>1853.1046647867593</v>
      </c>
      <c r="K6" s="1">
        <f t="array" ref="K6:O6">LOGEST(E6:E27,F6:I27,TRUE,TRUE)</f>
        <v>0.46777233313977945</v>
      </c>
      <c r="L6" s="1">
        <v>0.42558102130503445</v>
      </c>
      <c r="M6" s="1">
        <v>0.43543498925866192</v>
      </c>
      <c r="N6" s="1">
        <v>1.0085765688569381</v>
      </c>
      <c r="O6" s="1">
        <v>4219.5656780758873</v>
      </c>
    </row>
    <row r="7" spans="3:15" x14ac:dyDescent="0.2">
      <c r="C7" s="1">
        <v>1997</v>
      </c>
      <c r="D7" s="1">
        <v>2</v>
      </c>
      <c r="E7" s="1">
        <v>1738</v>
      </c>
      <c r="F7" s="1">
        <v>2</v>
      </c>
      <c r="G7" s="1">
        <f t="shared" ref="G7:I27" si="1">IF($D7=G$4,1,0)</f>
        <v>0</v>
      </c>
      <c r="H7" s="1">
        <f t="shared" si="0"/>
        <v>1</v>
      </c>
      <c r="I7" s="1">
        <f t="shared" si="0"/>
        <v>0</v>
      </c>
      <c r="J7" s="1">
        <v>1826.7022028018487</v>
      </c>
    </row>
    <row r="8" spans="3:15" x14ac:dyDescent="0.2">
      <c r="C8" s="1">
        <v>1997</v>
      </c>
      <c r="D8" s="1">
        <v>3</v>
      </c>
      <c r="E8" s="1">
        <v>1883</v>
      </c>
      <c r="F8" s="1">
        <v>3</v>
      </c>
      <c r="G8" s="1">
        <f t="shared" si="1"/>
        <v>0</v>
      </c>
      <c r="H8" s="1">
        <f t="shared" si="0"/>
        <v>0</v>
      </c>
      <c r="I8" s="1">
        <f t="shared" si="0"/>
        <v>1</v>
      </c>
      <c r="J8" s="1">
        <v>2025.0180840170258</v>
      </c>
    </row>
    <row r="9" spans="3:15" x14ac:dyDescent="0.2">
      <c r="C9" s="1">
        <v>1997</v>
      </c>
      <c r="D9" s="1">
        <v>4</v>
      </c>
      <c r="E9" s="1">
        <v>4868</v>
      </c>
      <c r="F9" s="1">
        <v>4</v>
      </c>
      <c r="G9" s="1">
        <f t="shared" si="1"/>
        <v>0</v>
      </c>
      <c r="H9" s="1">
        <f t="shared" si="0"/>
        <v>0</v>
      </c>
      <c r="I9" s="1">
        <f t="shared" si="0"/>
        <v>0</v>
      </c>
      <c r="J9" s="1">
        <v>4366.1962163137123</v>
      </c>
    </row>
    <row r="10" spans="3:15" x14ac:dyDescent="0.2">
      <c r="C10" s="1">
        <f>C6+1</f>
        <v>1998</v>
      </c>
      <c r="D10" s="1">
        <v>1</v>
      </c>
      <c r="E10" s="1">
        <v>1924</v>
      </c>
      <c r="F10" s="1">
        <v>5</v>
      </c>
      <c r="G10" s="1">
        <f t="shared" si="1"/>
        <v>1</v>
      </c>
      <c r="H10" s="1">
        <f t="shared" si="0"/>
        <v>0</v>
      </c>
      <c r="I10" s="1">
        <f t="shared" si="0"/>
        <v>0</v>
      </c>
      <c r="J10" s="1">
        <v>1917.5003289709962</v>
      </c>
    </row>
    <row r="11" spans="3:15" x14ac:dyDescent="0.2">
      <c r="C11" s="1">
        <f t="shared" ref="C11:C25" si="2">C7+1</f>
        <v>1998</v>
      </c>
      <c r="D11" s="1">
        <v>2</v>
      </c>
      <c r="E11" s="1">
        <v>1989</v>
      </c>
      <c r="F11" s="1">
        <v>6</v>
      </c>
      <c r="G11" s="1">
        <f t="shared" si="1"/>
        <v>0</v>
      </c>
      <c r="H11" s="1">
        <f t="shared" si="0"/>
        <v>1</v>
      </c>
      <c r="I11" s="1">
        <f t="shared" si="0"/>
        <v>0</v>
      </c>
      <c r="J11" s="1">
        <v>1890.1803774843183</v>
      </c>
    </row>
    <row r="12" spans="3:15" x14ac:dyDescent="0.2">
      <c r="C12" s="1">
        <f t="shared" si="2"/>
        <v>1998</v>
      </c>
      <c r="D12" s="1">
        <v>3</v>
      </c>
      <c r="E12" s="1">
        <v>2142</v>
      </c>
      <c r="F12" s="1">
        <v>7</v>
      </c>
      <c r="G12" s="1">
        <f t="shared" si="1"/>
        <v>0</v>
      </c>
      <c r="H12" s="1">
        <f t="shared" si="0"/>
        <v>0</v>
      </c>
      <c r="I12" s="1">
        <f t="shared" si="0"/>
        <v>1</v>
      </c>
      <c r="J12" s="1">
        <v>2095.3877652246292</v>
      </c>
    </row>
    <row r="13" spans="3:15" x14ac:dyDescent="0.2">
      <c r="C13" s="1">
        <f t="shared" si="2"/>
        <v>1998</v>
      </c>
      <c r="D13" s="1">
        <v>4</v>
      </c>
      <c r="E13" s="1">
        <v>4383</v>
      </c>
      <c r="F13" s="1">
        <v>8</v>
      </c>
      <c r="G13" s="1">
        <f t="shared" si="1"/>
        <v>0</v>
      </c>
      <c r="H13" s="1">
        <f t="shared" si="0"/>
        <v>0</v>
      </c>
      <c r="I13" s="1">
        <f t="shared" si="0"/>
        <v>0</v>
      </c>
      <c r="J13" s="1">
        <v>4517.9221876800293</v>
      </c>
    </row>
    <row r="14" spans="3:15" x14ac:dyDescent="0.2">
      <c r="C14" s="1">
        <f t="shared" si="2"/>
        <v>1999</v>
      </c>
      <c r="D14" s="1">
        <v>1</v>
      </c>
      <c r="E14" s="1">
        <v>2043</v>
      </c>
      <c r="F14" s="1">
        <v>9</v>
      </c>
      <c r="G14" s="1">
        <f t="shared" si="1"/>
        <v>1</v>
      </c>
      <c r="H14" s="1">
        <f t="shared" si="0"/>
        <v>0</v>
      </c>
      <c r="I14" s="1">
        <f t="shared" si="0"/>
        <v>0</v>
      </c>
      <c r="J14" s="1">
        <v>1984.1337521143073</v>
      </c>
    </row>
    <row r="15" spans="3:15" x14ac:dyDescent="0.2">
      <c r="C15" s="1">
        <f t="shared" si="2"/>
        <v>1999</v>
      </c>
      <c r="D15" s="1">
        <v>2</v>
      </c>
      <c r="E15" s="1">
        <v>2020</v>
      </c>
      <c r="F15" s="1">
        <v>10</v>
      </c>
      <c r="G15" s="1">
        <f>IF($D15=G$4,1,0)</f>
        <v>0</v>
      </c>
      <c r="H15" s="1">
        <f t="shared" si="0"/>
        <v>1</v>
      </c>
      <c r="I15" s="1">
        <f t="shared" si="0"/>
        <v>0</v>
      </c>
      <c r="J15" s="1">
        <v>1955.8644282284899</v>
      </c>
    </row>
    <row r="16" spans="3:15" x14ac:dyDescent="0.2">
      <c r="C16" s="1">
        <f t="shared" si="2"/>
        <v>1999</v>
      </c>
      <c r="D16" s="1">
        <v>3</v>
      </c>
      <c r="E16" s="1">
        <v>2171</v>
      </c>
      <c r="F16" s="1">
        <v>11</v>
      </c>
      <c r="G16" s="1">
        <f t="shared" si="1"/>
        <v>0</v>
      </c>
      <c r="H16" s="1">
        <f t="shared" si="0"/>
        <v>0</v>
      </c>
      <c r="I16" s="1">
        <f t="shared" si="0"/>
        <v>1</v>
      </c>
      <c r="J16" s="1">
        <v>2168.2028033761258</v>
      </c>
    </row>
    <row r="17" spans="3:10" x14ac:dyDescent="0.2">
      <c r="C17" s="1">
        <f t="shared" si="2"/>
        <v>1999</v>
      </c>
      <c r="D17" s="1">
        <v>4</v>
      </c>
      <c r="E17" s="1">
        <v>4338</v>
      </c>
      <c r="F17" s="1">
        <v>12</v>
      </c>
      <c r="G17" s="1">
        <f t="shared" si="1"/>
        <v>0</v>
      </c>
      <c r="H17" s="1">
        <f t="shared" si="0"/>
        <v>0</v>
      </c>
      <c r="I17" s="1">
        <f t="shared" si="0"/>
        <v>0</v>
      </c>
      <c r="J17" s="1">
        <v>4674.9206592379405</v>
      </c>
    </row>
    <row r="18" spans="3:10" x14ac:dyDescent="0.2">
      <c r="C18" s="1">
        <f t="shared" si="2"/>
        <v>2000</v>
      </c>
      <c r="D18" s="1">
        <v>1</v>
      </c>
      <c r="E18" s="1">
        <v>2186</v>
      </c>
      <c r="F18" s="1">
        <v>13</v>
      </c>
      <c r="G18" s="1">
        <f t="shared" si="1"/>
        <v>1</v>
      </c>
      <c r="H18" s="1">
        <f t="shared" si="0"/>
        <v>0</v>
      </c>
      <c r="I18" s="1">
        <f t="shared" si="0"/>
        <v>0</v>
      </c>
      <c r="J18" s="1">
        <v>2053.0826966751188</v>
      </c>
    </row>
    <row r="19" spans="3:10" x14ac:dyDescent="0.2">
      <c r="C19" s="1">
        <f t="shared" si="2"/>
        <v>2000</v>
      </c>
      <c r="D19" s="1">
        <v>2</v>
      </c>
      <c r="E19" s="1">
        <v>2204</v>
      </c>
      <c r="F19" s="1">
        <v>14</v>
      </c>
      <c r="G19" s="1">
        <f t="shared" si="1"/>
        <v>0</v>
      </c>
      <c r="H19" s="1">
        <f t="shared" si="0"/>
        <v>1</v>
      </c>
      <c r="I19" s="1">
        <f t="shared" si="0"/>
        <v>0</v>
      </c>
      <c r="J19" s="1">
        <v>2023.8310095573379</v>
      </c>
    </row>
    <row r="20" spans="3:10" x14ac:dyDescent="0.2">
      <c r="C20" s="1">
        <f t="shared" si="2"/>
        <v>2000</v>
      </c>
      <c r="D20" s="1">
        <v>3</v>
      </c>
      <c r="E20" s="1">
        <v>2465</v>
      </c>
      <c r="F20" s="1">
        <v>15</v>
      </c>
      <c r="G20" s="1">
        <f t="shared" si="1"/>
        <v>0</v>
      </c>
      <c r="H20" s="1">
        <f t="shared" si="0"/>
        <v>0</v>
      </c>
      <c r="I20" s="1">
        <f t="shared" si="0"/>
        <v>1</v>
      </c>
      <c r="J20" s="1">
        <v>2243.5481749909541</v>
      </c>
    </row>
    <row r="21" spans="3:10" x14ac:dyDescent="0.2">
      <c r="C21" s="1">
        <f t="shared" si="2"/>
        <v>2000</v>
      </c>
      <c r="D21" s="1">
        <v>4</v>
      </c>
      <c r="E21" s="1">
        <v>5027</v>
      </c>
      <c r="F21" s="1">
        <v>16</v>
      </c>
      <c r="G21" s="1">
        <f t="shared" si="1"/>
        <v>0</v>
      </c>
      <c r="H21" s="1">
        <f t="shared" si="0"/>
        <v>0</v>
      </c>
      <c r="I21" s="1">
        <f t="shared" si="0"/>
        <v>0</v>
      </c>
      <c r="J21" s="1">
        <v>4837.3748511574677</v>
      </c>
    </row>
    <row r="22" spans="3:10" x14ac:dyDescent="0.2">
      <c r="C22" s="1">
        <f t="shared" si="2"/>
        <v>2001</v>
      </c>
      <c r="D22" s="1">
        <v>1</v>
      </c>
      <c r="E22" s="1">
        <v>2319</v>
      </c>
      <c r="F22" s="1">
        <v>17</v>
      </c>
      <c r="G22" s="1">
        <f t="shared" si="1"/>
        <v>1</v>
      </c>
      <c r="H22" s="1">
        <f t="shared" si="1"/>
        <v>0</v>
      </c>
      <c r="I22" s="1">
        <f t="shared" si="1"/>
        <v>0</v>
      </c>
      <c r="J22" s="1">
        <v>2124.4276273689134</v>
      </c>
    </row>
    <row r="23" spans="3:10" x14ac:dyDescent="0.2">
      <c r="C23" s="1">
        <f t="shared" si="2"/>
        <v>2001</v>
      </c>
      <c r="D23" s="1">
        <v>2</v>
      </c>
      <c r="E23" s="1">
        <v>1994</v>
      </c>
      <c r="F23" s="1">
        <v>18</v>
      </c>
      <c r="G23" s="1">
        <f t="shared" si="1"/>
        <v>0</v>
      </c>
      <c r="H23" s="1">
        <f t="shared" si="1"/>
        <v>1</v>
      </c>
      <c r="I23" s="1">
        <f t="shared" si="1"/>
        <v>0</v>
      </c>
      <c r="J23" s="1">
        <v>2094.1594397499721</v>
      </c>
    </row>
    <row r="24" spans="3:10" x14ac:dyDescent="0.2">
      <c r="C24" s="1">
        <f t="shared" si="2"/>
        <v>2001</v>
      </c>
      <c r="D24" s="1">
        <v>3</v>
      </c>
      <c r="E24" s="1">
        <v>2220</v>
      </c>
      <c r="F24" s="1">
        <v>19</v>
      </c>
      <c r="G24" s="1">
        <f t="shared" si="1"/>
        <v>0</v>
      </c>
      <c r="H24" s="1">
        <f t="shared" si="1"/>
        <v>0</v>
      </c>
      <c r="I24" s="1">
        <f t="shared" si="1"/>
        <v>1</v>
      </c>
      <c r="J24" s="1">
        <v>2321.51180953531</v>
      </c>
    </row>
    <row r="25" spans="3:10" x14ac:dyDescent="0.2">
      <c r="C25" s="1">
        <f t="shared" si="2"/>
        <v>2001</v>
      </c>
      <c r="D25" s="1">
        <v>4</v>
      </c>
      <c r="E25" s="1">
        <v>4799</v>
      </c>
      <c r="F25" s="1">
        <v>20</v>
      </c>
      <c r="G25" s="1">
        <f t="shared" si="1"/>
        <v>0</v>
      </c>
      <c r="H25" s="1">
        <f t="shared" si="1"/>
        <v>0</v>
      </c>
      <c r="I25" s="1">
        <f t="shared" si="1"/>
        <v>0</v>
      </c>
      <c r="J25" s="1">
        <v>5005.4743505369352</v>
      </c>
    </row>
    <row r="26" spans="3:10" x14ac:dyDescent="0.2">
      <c r="C26" s="1">
        <v>2002</v>
      </c>
      <c r="D26" s="1">
        <v>1</v>
      </c>
      <c r="E26" s="1">
        <v>2061</v>
      </c>
      <c r="F26" s="1">
        <v>21</v>
      </c>
      <c r="G26" s="1">
        <f t="shared" si="1"/>
        <v>1</v>
      </c>
      <c r="H26" s="1">
        <f t="shared" si="1"/>
        <v>0</v>
      </c>
      <c r="I26" s="1">
        <f t="shared" si="1"/>
        <v>0</v>
      </c>
      <c r="J26" s="1">
        <v>2198.2518050720682</v>
      </c>
    </row>
    <row r="27" spans="3:10" x14ac:dyDescent="0.2">
      <c r="C27" s="1">
        <v>2002</v>
      </c>
      <c r="D27" s="1">
        <v>2</v>
      </c>
      <c r="E27" s="1">
        <v>2021</v>
      </c>
      <c r="F27" s="1">
        <v>22</v>
      </c>
      <c r="G27" s="1">
        <f t="shared" si="1"/>
        <v>0</v>
      </c>
      <c r="H27" s="1">
        <f t="shared" si="1"/>
        <v>1</v>
      </c>
      <c r="I27" s="1">
        <f t="shared" si="1"/>
        <v>0</v>
      </c>
      <c r="J27" s="1">
        <v>2166.9317934075607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264D1E-9141-45F6-AF53-0C4F86A849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73DA01E9-4E07-40C0-8456-79D61924BDA4}">
  <ds:schemaRefs>
    <ds:schemaRef ds:uri="http://www.w3.org/XML/1998/namespace"/>
    <ds:schemaRef ds:uri="http://schemas.microsoft.com/office/2006/documentManagement/types"/>
    <ds:schemaRef ds:uri="http://purl.org/dc/elements/1.1/"/>
    <ds:schemaRef ds:uri="d1607db4-bd3f-4f82-a312-bf7e283d0a6b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BEDC05D-4CA7-4BB6-A779-1604D137A7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2007-02-02T18:31:28Z</dcterms:created>
  <dcterms:modified xsi:type="dcterms:W3CDTF">2010-09-02T12:52:01Z</dcterms:modified>
  <cp:category/>
</cp:coreProperties>
</file>